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14super" sheetId="1" r:id="rId1"/>
  </sheets>
  <definedNames>
    <definedName name="_xlnm.Print_Area" localSheetId="0">'14.014super'!$A$1:$F$58</definedName>
    <definedName name="_xlnm.Print_Titles" localSheetId="0">'14.014super'!$2:$2</definedName>
  </definedNames>
  <calcPr calcId="124519" fullCalcOnLoad="1"/>
</workbook>
</file>

<file path=xl/calcChain.xml><?xml version="1.0" encoding="utf-8"?>
<calcChain xmlns="http://schemas.openxmlformats.org/spreadsheetml/2006/main">
  <c r="F57" i="1"/>
  <c r="F56"/>
  <c r="F58" s="1"/>
  <c r="F52"/>
  <c r="F51"/>
  <c r="F45"/>
  <c r="F41"/>
  <c r="F38"/>
  <c r="F34"/>
  <c r="F30"/>
  <c r="F25"/>
  <c r="F46" s="1"/>
  <c r="F19"/>
  <c r="F16"/>
  <c r="F20" s="1"/>
  <c r="F11"/>
  <c r="F10"/>
  <c r="F7"/>
  <c r="F6"/>
</calcChain>
</file>

<file path=xl/sharedStrings.xml><?xml version="1.0" encoding="utf-8"?>
<sst xmlns="http://schemas.openxmlformats.org/spreadsheetml/2006/main" count="96" uniqueCount="53">
  <si>
    <t>CRÉDITO ADICIONAL SUPLEMENTAR POR SUPERÁVIT FINANCEIRO</t>
  </si>
  <si>
    <t>Projeto/Atividade</t>
  </si>
  <si>
    <t>Especificaçao</t>
  </si>
  <si>
    <t>Esfera</t>
  </si>
  <si>
    <t>Natureza da Despesa</t>
  </si>
  <si>
    <t>Fonte de Recurso</t>
  </si>
  <si>
    <t>Suplementa</t>
  </si>
  <si>
    <t>PROCURADORIA GERAL DO MUNICÍPIO</t>
  </si>
  <si>
    <t>04.31.03.122.084.2.259</t>
  </si>
  <si>
    <t>Coordenação e Manutenção das Atividades do Centro</t>
  </si>
  <si>
    <t>de Estudos da Procuradoria Geral do Município</t>
  </si>
  <si>
    <t>FIS</t>
  </si>
  <si>
    <t>3.3.90.48</t>
  </si>
  <si>
    <t>03.00</t>
  </si>
  <si>
    <t>Subtotal</t>
  </si>
  <si>
    <t>TOTAL</t>
  </si>
  <si>
    <t>SECRETARIA MUNICIPAL DE SERVIÇOS BÁSICOS</t>
  </si>
  <si>
    <t>10.01.15.122.007.2.303</t>
  </si>
  <si>
    <t>Administração da Unidade</t>
  </si>
  <si>
    <t>3.3.90.39</t>
  </si>
  <si>
    <t>SECRETARIA MUNICIPAL DE OBRAS</t>
  </si>
  <si>
    <t>11.01.17.512.075.1.081</t>
  </si>
  <si>
    <t>Drenagem de Águas Pluviais</t>
  </si>
  <si>
    <t>3.3.90.30</t>
  </si>
  <si>
    <t>4.4.90.51</t>
  </si>
  <si>
    <t>11.01.15.451.075.1.188</t>
  </si>
  <si>
    <t>Pavimentação de Vias Urbanas</t>
  </si>
  <si>
    <t>FUNDO MUNICIPAL DE ASSISTÊNCIA SOCIAL</t>
  </si>
  <si>
    <t>12.33.08.244.048.2.535</t>
  </si>
  <si>
    <t>Promoção da inclusão social dos beneficiários do Progra-</t>
  </si>
  <si>
    <t>ma Bolsa Família para superação da pobreza</t>
  </si>
  <si>
    <t>SEG</t>
  </si>
  <si>
    <t>03.15</t>
  </si>
  <si>
    <t>12.33.08.243.059.2.542</t>
  </si>
  <si>
    <t xml:space="preserve">Atendimento integral do público de adolescentes em </t>
  </si>
  <si>
    <t>cumprimento de mesma no serviço de proteção social</t>
  </si>
  <si>
    <t>especial</t>
  </si>
  <si>
    <t>12.33.08.243.135.2.035</t>
  </si>
  <si>
    <t>Atendimento à Crianças e Adolescentes Vítimas de Abu-</t>
  </si>
  <si>
    <t>so, Exploração Sexual e Comercial</t>
  </si>
  <si>
    <t>12.33.08.243.290.2.551</t>
  </si>
  <si>
    <t>Assistência integral a famílias e indivíduos em unidades</t>
  </si>
  <si>
    <t>de acolhimento</t>
  </si>
  <si>
    <t>12.33.08.244.291.2.552</t>
  </si>
  <si>
    <t>Acolhimento a pessoas em situação de rua</t>
  </si>
  <si>
    <t>12.33.08.244.291.2.553</t>
  </si>
  <si>
    <t>Fortalecimento do serviço especializado em abordagem</t>
  </si>
  <si>
    <t>social</t>
  </si>
  <si>
    <t>SECRETARIA MUNICIPAL DE PROJETOS E OBRAS ESPECIAIS</t>
  </si>
  <si>
    <t>20.01.15.451.154.1.488</t>
  </si>
  <si>
    <t>Pavimentação de vias urbanas com ciclovias e/ou ciclo-</t>
  </si>
  <si>
    <t>faixas</t>
  </si>
  <si>
    <t>TOTAL GERAL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</si>
</sst>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Arial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/>
    </xf>
    <xf numFmtId="4" fontId="0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0" fontId="1" fillId="0" borderId="0" xfId="0" applyFont="1"/>
    <xf numFmtId="39" fontId="0" fillId="0" borderId="0" xfId="0" applyNumberFormat="1" applyAlignment="1">
      <alignment horizontal="center"/>
    </xf>
    <xf numFmtId="39" fontId="1" fillId="0" borderId="0" xfId="0" applyNumberFormat="1" applyFont="1" applyAlignment="1">
      <alignment horizontal="right"/>
    </xf>
    <xf numFmtId="4" fontId="4" fillId="0" borderId="0" xfId="0" applyNumberFormat="1" applyFont="1" applyBorder="1" applyAlignment="1">
      <alignment horizontal="right" vertical="center"/>
    </xf>
  </cellXfs>
  <cellStyles count="2">
    <cellStyle name="Normal" xfId="0" builtinId="0"/>
    <cellStyle name="Título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28" zoomScale="75" zoomScaleSheetLayoutView="75" workbookViewId="0">
      <selection activeCell="E21" sqref="E21"/>
    </sheetView>
  </sheetViews>
  <sheetFormatPr defaultRowHeight="15"/>
  <cols>
    <col min="1" max="1" width="24.42578125" customWidth="1"/>
    <col min="2" max="2" width="52.7109375" customWidth="1"/>
    <col min="3" max="3" width="10.140625" customWidth="1"/>
    <col min="4" max="4" width="15" customWidth="1"/>
    <col min="5" max="5" width="14.85546875" customWidth="1"/>
    <col min="6" max="6" width="19.28515625" customWidth="1"/>
  </cols>
  <sheetData>
    <row r="1" spans="1:7">
      <c r="A1" t="s">
        <v>0</v>
      </c>
      <c r="B1" s="1"/>
      <c r="C1" s="1"/>
      <c r="D1" s="1"/>
      <c r="E1" s="1"/>
      <c r="F1" s="2"/>
    </row>
    <row r="2" spans="1:7" ht="30.7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7" ht="15.75" customHeight="1">
      <c r="A3" s="6"/>
      <c r="B3" s="7" t="s">
        <v>7</v>
      </c>
      <c r="C3" s="8"/>
      <c r="D3" s="9"/>
      <c r="E3" s="8"/>
      <c r="F3" s="10"/>
      <c r="G3" s="10"/>
    </row>
    <row r="4" spans="1:7" ht="15.75" customHeight="1">
      <c r="A4" s="6" t="s">
        <v>8</v>
      </c>
      <c r="B4" s="6" t="s">
        <v>9</v>
      </c>
      <c r="C4" s="8"/>
      <c r="D4" s="8"/>
      <c r="E4" s="8"/>
      <c r="F4" s="11"/>
      <c r="G4" s="10"/>
    </row>
    <row r="5" spans="1:7" ht="15.75" customHeight="1">
      <c r="A5" s="6"/>
      <c r="B5" s="6" t="s">
        <v>10</v>
      </c>
      <c r="C5" s="8" t="s">
        <v>11</v>
      </c>
      <c r="D5" s="8" t="s">
        <v>12</v>
      </c>
      <c r="E5" s="8" t="s">
        <v>13</v>
      </c>
      <c r="F5" s="11">
        <v>5000</v>
      </c>
      <c r="G5" s="10"/>
    </row>
    <row r="6" spans="1:7" ht="15.75" customHeight="1">
      <c r="A6" s="6"/>
      <c r="B6" s="6"/>
      <c r="C6" s="8"/>
      <c r="D6" s="9" t="s">
        <v>14</v>
      </c>
      <c r="E6" s="8"/>
      <c r="F6" s="10">
        <f>SUM(F5)</f>
        <v>5000</v>
      </c>
      <c r="G6" s="10"/>
    </row>
    <row r="7" spans="1:7" ht="15.75" customHeight="1">
      <c r="A7" s="6"/>
      <c r="B7" s="6"/>
      <c r="C7" s="8"/>
      <c r="D7" s="9" t="s">
        <v>15</v>
      </c>
      <c r="E7" s="8"/>
      <c r="F7" s="10">
        <f>SUMIF(D5:D6,"subtotal",F5:F6)</f>
        <v>5000</v>
      </c>
      <c r="G7" s="10"/>
    </row>
    <row r="8" spans="1:7" ht="15.75" customHeight="1">
      <c r="A8" s="6"/>
      <c r="B8" s="7" t="s">
        <v>16</v>
      </c>
      <c r="C8" s="8"/>
      <c r="D8" s="9"/>
      <c r="E8" s="8"/>
      <c r="F8" s="10"/>
      <c r="G8" s="10"/>
    </row>
    <row r="9" spans="1:7" ht="15.75" customHeight="1">
      <c r="A9" s="6" t="s">
        <v>17</v>
      </c>
      <c r="B9" s="6" t="s">
        <v>18</v>
      </c>
      <c r="C9" s="8" t="s">
        <v>11</v>
      </c>
      <c r="D9" s="8" t="s">
        <v>19</v>
      </c>
      <c r="E9" s="8" t="s">
        <v>13</v>
      </c>
      <c r="F9" s="11">
        <v>618000</v>
      </c>
      <c r="G9" s="10"/>
    </row>
    <row r="10" spans="1:7" ht="15.75" customHeight="1">
      <c r="A10" s="6"/>
      <c r="B10" s="7"/>
      <c r="C10" s="8"/>
      <c r="D10" s="9" t="s">
        <v>14</v>
      </c>
      <c r="E10" s="8"/>
      <c r="F10" s="10">
        <f>SUM(F9)</f>
        <v>618000</v>
      </c>
      <c r="G10" s="10"/>
    </row>
    <row r="11" spans="1:7" ht="15.75" customHeight="1">
      <c r="A11" s="6"/>
      <c r="B11" s="7"/>
      <c r="C11" s="8"/>
      <c r="D11" s="9" t="s">
        <v>15</v>
      </c>
      <c r="E11" s="8"/>
      <c r="F11" s="10">
        <f>SUMIF(D9:D10,"subtotal",F9:F10)</f>
        <v>618000</v>
      </c>
      <c r="G11" s="10"/>
    </row>
    <row r="12" spans="1:7" ht="15.75" customHeight="1">
      <c r="A12" s="6"/>
      <c r="B12" s="7"/>
      <c r="C12" s="8"/>
      <c r="D12" s="9"/>
      <c r="E12" s="8"/>
      <c r="F12" s="10"/>
      <c r="G12" s="10"/>
    </row>
    <row r="13" spans="1:7" ht="15.75" customHeight="1">
      <c r="A13" s="6"/>
      <c r="B13" s="7" t="s">
        <v>20</v>
      </c>
      <c r="C13" s="8"/>
      <c r="D13" s="9"/>
      <c r="E13" s="8"/>
      <c r="F13" s="10"/>
      <c r="G13" s="10"/>
    </row>
    <row r="14" spans="1:7" ht="15.75" customHeight="1">
      <c r="A14" s="6" t="s">
        <v>21</v>
      </c>
      <c r="B14" s="6" t="s">
        <v>22</v>
      </c>
      <c r="C14" s="8" t="s">
        <v>11</v>
      </c>
      <c r="D14" s="8" t="s">
        <v>23</v>
      </c>
      <c r="E14" s="8" t="s">
        <v>13</v>
      </c>
      <c r="F14" s="11">
        <v>1000000</v>
      </c>
      <c r="G14" s="10"/>
    </row>
    <row r="15" spans="1:7" ht="15.75" customHeight="1">
      <c r="A15" s="6"/>
      <c r="B15" s="6"/>
      <c r="C15" s="8"/>
      <c r="D15" s="8" t="s">
        <v>24</v>
      </c>
      <c r="E15" s="8" t="s">
        <v>13</v>
      </c>
      <c r="F15" s="11">
        <v>3766144.61</v>
      </c>
      <c r="G15" s="10"/>
    </row>
    <row r="16" spans="1:7" ht="15.75" customHeight="1">
      <c r="A16" s="6"/>
      <c r="B16" s="6"/>
      <c r="C16" s="8"/>
      <c r="D16" s="9" t="s">
        <v>14</v>
      </c>
      <c r="E16" s="8"/>
      <c r="F16" s="10">
        <f>SUM(F14:F15)</f>
        <v>4766144.6099999994</v>
      </c>
      <c r="G16" s="10"/>
    </row>
    <row r="17" spans="1:7" ht="15.75" customHeight="1">
      <c r="A17" s="6"/>
      <c r="B17" s="6"/>
      <c r="C17" s="8"/>
      <c r="D17" s="9"/>
      <c r="E17" s="8"/>
      <c r="F17" s="10"/>
      <c r="G17" s="10"/>
    </row>
    <row r="18" spans="1:7" ht="15.75" customHeight="1">
      <c r="A18" s="6" t="s">
        <v>25</v>
      </c>
      <c r="B18" s="6" t="s">
        <v>26</v>
      </c>
      <c r="C18" s="8" t="s">
        <v>11</v>
      </c>
      <c r="D18" s="8" t="s">
        <v>23</v>
      </c>
      <c r="E18" s="8" t="s">
        <v>13</v>
      </c>
      <c r="F18" s="11">
        <v>5447323.4800000004</v>
      </c>
      <c r="G18" s="10"/>
    </row>
    <row r="19" spans="1:7" ht="15.75" customHeight="1">
      <c r="A19" s="6"/>
      <c r="B19" s="6"/>
      <c r="C19" s="8"/>
      <c r="D19" s="9" t="s">
        <v>14</v>
      </c>
      <c r="E19" s="8"/>
      <c r="F19" s="10">
        <f>SUM(F18)</f>
        <v>5447323.4800000004</v>
      </c>
      <c r="G19" s="10"/>
    </row>
    <row r="20" spans="1:7" ht="15.75" customHeight="1">
      <c r="A20" s="6"/>
      <c r="B20" s="6"/>
      <c r="C20" s="8"/>
      <c r="D20" s="9" t="s">
        <v>15</v>
      </c>
      <c r="E20" s="8"/>
      <c r="F20" s="10">
        <f>SUMIF(D14:D19,"subtotal",F14:F19)</f>
        <v>10213468.09</v>
      </c>
      <c r="G20" s="10"/>
    </row>
    <row r="21" spans="1:7" ht="15.75" customHeight="1">
      <c r="A21" s="6"/>
      <c r="B21" s="6"/>
      <c r="C21" s="8"/>
      <c r="D21" s="9"/>
      <c r="E21" s="8"/>
      <c r="F21" s="10"/>
      <c r="G21" s="10"/>
    </row>
    <row r="22" spans="1:7" ht="15.75" customHeight="1">
      <c r="A22" s="6"/>
      <c r="B22" s="7" t="s">
        <v>27</v>
      </c>
      <c r="C22" s="8"/>
      <c r="D22" s="9"/>
      <c r="E22" s="8"/>
      <c r="F22" s="10"/>
      <c r="G22" s="10"/>
    </row>
    <row r="23" spans="1:7" ht="15.75" customHeight="1">
      <c r="A23" s="6" t="s">
        <v>28</v>
      </c>
      <c r="B23" s="6" t="s">
        <v>29</v>
      </c>
      <c r="C23" s="8"/>
      <c r="D23" s="9"/>
      <c r="E23" s="8"/>
      <c r="F23" s="10"/>
      <c r="G23" s="10"/>
    </row>
    <row r="24" spans="1:7" ht="15.75" customHeight="1">
      <c r="A24" s="6"/>
      <c r="B24" s="6" t="s">
        <v>30</v>
      </c>
      <c r="C24" s="8" t="s">
        <v>31</v>
      </c>
      <c r="D24" s="8" t="s">
        <v>23</v>
      </c>
      <c r="E24" s="8" t="s">
        <v>32</v>
      </c>
      <c r="F24" s="11">
        <v>168197</v>
      </c>
      <c r="G24" s="10"/>
    </row>
    <row r="25" spans="1:7" ht="15.75" customHeight="1">
      <c r="A25" s="6"/>
      <c r="B25" s="6"/>
      <c r="C25" s="8"/>
      <c r="D25" s="9" t="s">
        <v>14</v>
      </c>
      <c r="E25" s="8"/>
      <c r="F25" s="10">
        <f>SUM(F24)</f>
        <v>168197</v>
      </c>
      <c r="G25" s="10"/>
    </row>
    <row r="26" spans="1:7" ht="15.75" customHeight="1">
      <c r="A26" s="6"/>
      <c r="B26" s="6"/>
      <c r="C26" s="8"/>
      <c r="D26" s="9"/>
      <c r="E26" s="8"/>
      <c r="F26" s="10"/>
      <c r="G26" s="10"/>
    </row>
    <row r="27" spans="1:7" ht="15.75" customHeight="1">
      <c r="A27" s="6" t="s">
        <v>33</v>
      </c>
      <c r="B27" s="6" t="s">
        <v>34</v>
      </c>
      <c r="C27" s="8"/>
      <c r="D27" s="9"/>
      <c r="E27" s="8"/>
      <c r="F27" s="10"/>
      <c r="G27" s="10"/>
    </row>
    <row r="28" spans="1:7" ht="15.75" customHeight="1">
      <c r="A28" s="6"/>
      <c r="B28" s="6" t="s">
        <v>35</v>
      </c>
      <c r="C28" s="8"/>
      <c r="D28" s="9"/>
      <c r="E28" s="8"/>
      <c r="F28" s="10"/>
      <c r="G28" s="10"/>
    </row>
    <row r="29" spans="1:7" ht="15.75" customHeight="1">
      <c r="A29" s="6"/>
      <c r="B29" s="6" t="s">
        <v>36</v>
      </c>
      <c r="C29" s="8" t="s">
        <v>31</v>
      </c>
      <c r="D29" s="8" t="s">
        <v>23</v>
      </c>
      <c r="E29" s="8" t="s">
        <v>32</v>
      </c>
      <c r="F29" s="11">
        <v>239350</v>
      </c>
      <c r="G29" s="10"/>
    </row>
    <row r="30" spans="1:7" ht="15.75" customHeight="1">
      <c r="A30" s="6"/>
      <c r="B30" s="6"/>
      <c r="C30" s="8"/>
      <c r="D30" s="9" t="s">
        <v>14</v>
      </c>
      <c r="E30" s="8"/>
      <c r="F30" s="10">
        <f>SUM(F29)</f>
        <v>239350</v>
      </c>
      <c r="G30" s="10"/>
    </row>
    <row r="31" spans="1:7" ht="15.75" customHeight="1">
      <c r="A31" s="6"/>
      <c r="B31" s="6"/>
      <c r="C31" s="8"/>
      <c r="D31" s="9"/>
      <c r="E31" s="8"/>
      <c r="F31" s="10"/>
      <c r="G31" s="10"/>
    </row>
    <row r="32" spans="1:7" ht="15.75" customHeight="1">
      <c r="A32" s="6" t="s">
        <v>37</v>
      </c>
      <c r="B32" s="6" t="s">
        <v>38</v>
      </c>
      <c r="C32" s="8"/>
      <c r="D32" s="9"/>
      <c r="E32" s="8"/>
      <c r="F32" s="10"/>
      <c r="G32" s="10"/>
    </row>
    <row r="33" spans="1:7" ht="15.75" customHeight="1">
      <c r="A33" s="6"/>
      <c r="B33" s="6" t="s">
        <v>39</v>
      </c>
      <c r="C33" s="8" t="s">
        <v>31</v>
      </c>
      <c r="D33" s="8" t="s">
        <v>23</v>
      </c>
      <c r="E33" s="8" t="s">
        <v>32</v>
      </c>
      <c r="F33" s="11">
        <v>225301</v>
      </c>
      <c r="G33" s="10"/>
    </row>
    <row r="34" spans="1:7" ht="15.75" customHeight="1">
      <c r="A34" s="6"/>
      <c r="B34" s="6"/>
      <c r="C34" s="8"/>
      <c r="D34" s="9" t="s">
        <v>14</v>
      </c>
      <c r="E34" s="8"/>
      <c r="F34" s="10">
        <f>SUM(F33)</f>
        <v>225301</v>
      </c>
      <c r="G34" s="10"/>
    </row>
    <row r="35" spans="1:7" ht="15.75" customHeight="1">
      <c r="A35" s="6"/>
      <c r="B35" s="6"/>
      <c r="C35" s="8"/>
      <c r="D35" s="9"/>
      <c r="E35" s="8"/>
      <c r="F35" s="10"/>
      <c r="G35" s="10"/>
    </row>
    <row r="36" spans="1:7" ht="15.75" customHeight="1">
      <c r="A36" s="6" t="s">
        <v>40</v>
      </c>
      <c r="B36" s="6" t="s">
        <v>41</v>
      </c>
      <c r="C36" s="8"/>
      <c r="D36" s="9"/>
      <c r="E36" s="8"/>
      <c r="F36" s="10"/>
      <c r="G36" s="10"/>
    </row>
    <row r="37" spans="1:7" ht="15.75" customHeight="1">
      <c r="A37" s="6"/>
      <c r="B37" s="6" t="s">
        <v>42</v>
      </c>
      <c r="C37" s="8" t="s">
        <v>31</v>
      </c>
      <c r="D37" s="8" t="s">
        <v>23</v>
      </c>
      <c r="E37" s="8" t="s">
        <v>32</v>
      </c>
      <c r="F37" s="11">
        <v>15000</v>
      </c>
      <c r="G37" s="10"/>
    </row>
    <row r="38" spans="1:7" ht="15.75" customHeight="1">
      <c r="A38" s="6"/>
      <c r="B38" s="6"/>
      <c r="C38" s="8"/>
      <c r="D38" s="9" t="s">
        <v>14</v>
      </c>
      <c r="E38" s="8"/>
      <c r="F38" s="10">
        <f>SUM(F37)</f>
        <v>15000</v>
      </c>
      <c r="G38" s="10"/>
    </row>
    <row r="39" spans="1:7" ht="15.75" customHeight="1">
      <c r="A39" s="6"/>
      <c r="B39" s="6"/>
      <c r="C39" s="8"/>
      <c r="D39" s="9"/>
      <c r="E39" s="8"/>
      <c r="F39" s="10"/>
      <c r="G39" s="10"/>
    </row>
    <row r="40" spans="1:7" ht="15.75" customHeight="1">
      <c r="A40" s="6" t="s">
        <v>43</v>
      </c>
      <c r="B40" s="6" t="s">
        <v>44</v>
      </c>
      <c r="C40" s="8" t="s">
        <v>31</v>
      </c>
      <c r="D40" s="8" t="s">
        <v>23</v>
      </c>
      <c r="E40" s="8" t="s">
        <v>32</v>
      </c>
      <c r="F40" s="11">
        <v>56051</v>
      </c>
      <c r="G40" s="10"/>
    </row>
    <row r="41" spans="1:7" ht="15.75" customHeight="1">
      <c r="A41" s="6"/>
      <c r="B41" s="6"/>
      <c r="C41" s="8"/>
      <c r="D41" s="9" t="s">
        <v>14</v>
      </c>
      <c r="E41" s="8"/>
      <c r="F41" s="10">
        <f>SUM(F40)</f>
        <v>56051</v>
      </c>
      <c r="G41" s="10"/>
    </row>
    <row r="42" spans="1:7" ht="15.75" customHeight="1">
      <c r="A42" s="6"/>
      <c r="B42" s="6"/>
      <c r="C42" s="8"/>
      <c r="D42" s="9"/>
      <c r="E42" s="8"/>
      <c r="F42" s="10"/>
      <c r="G42" s="10"/>
    </row>
    <row r="43" spans="1:7" ht="15.75" customHeight="1">
      <c r="A43" s="6" t="s">
        <v>45</v>
      </c>
      <c r="B43" s="6" t="s">
        <v>46</v>
      </c>
      <c r="C43" s="8"/>
      <c r="D43" s="9"/>
      <c r="E43" s="8"/>
      <c r="F43" s="10"/>
      <c r="G43" s="10"/>
    </row>
    <row r="44" spans="1:7" ht="15.75" customHeight="1">
      <c r="A44" s="6"/>
      <c r="B44" s="6" t="s">
        <v>47</v>
      </c>
      <c r="C44" s="8" t="s">
        <v>31</v>
      </c>
      <c r="D44" s="8" t="s">
        <v>23</v>
      </c>
      <c r="E44" s="8" t="s">
        <v>32</v>
      </c>
      <c r="F44" s="11">
        <v>56051</v>
      </c>
      <c r="G44" s="10"/>
    </row>
    <row r="45" spans="1:7" ht="15.75" customHeight="1">
      <c r="A45" s="6"/>
      <c r="B45" s="6"/>
      <c r="C45" s="8"/>
      <c r="D45" s="9" t="s">
        <v>14</v>
      </c>
      <c r="E45" s="8"/>
      <c r="F45" s="10">
        <f>SUM(F44)</f>
        <v>56051</v>
      </c>
      <c r="G45" s="10"/>
    </row>
    <row r="46" spans="1:7" ht="15.75" customHeight="1">
      <c r="A46" s="6"/>
      <c r="B46" s="6"/>
      <c r="C46" s="8"/>
      <c r="D46" s="9" t="s">
        <v>15</v>
      </c>
      <c r="E46" s="8"/>
      <c r="F46" s="10">
        <f>SUMIF(D24:D45,"subtotal",F24:F45)</f>
        <v>759950</v>
      </c>
      <c r="G46" s="10"/>
    </row>
    <row r="47" spans="1:7" ht="15.75" customHeight="1">
      <c r="A47" s="6"/>
      <c r="B47" s="6"/>
      <c r="C47" s="8"/>
      <c r="D47" s="9"/>
      <c r="E47" s="8"/>
      <c r="F47" s="10"/>
      <c r="G47" s="10"/>
    </row>
    <row r="48" spans="1:7" ht="15.75" customHeight="1">
      <c r="A48" s="6"/>
      <c r="B48" s="7" t="s">
        <v>48</v>
      </c>
      <c r="C48" s="8"/>
      <c r="D48" s="9"/>
      <c r="E48" s="8"/>
      <c r="F48" s="10"/>
      <c r="G48" s="10"/>
    </row>
    <row r="49" spans="1:7" ht="15.75" customHeight="1">
      <c r="A49" s="6" t="s">
        <v>49</v>
      </c>
      <c r="B49" s="6" t="s">
        <v>50</v>
      </c>
      <c r="C49" s="8"/>
      <c r="D49" s="9"/>
      <c r="E49" s="8"/>
      <c r="F49" s="10"/>
      <c r="G49" s="10"/>
    </row>
    <row r="50" spans="1:7" ht="15.75" customHeight="1">
      <c r="A50" s="6"/>
      <c r="B50" s="6" t="s">
        <v>51</v>
      </c>
      <c r="C50" s="8" t="s">
        <v>31</v>
      </c>
      <c r="D50" s="8" t="s">
        <v>24</v>
      </c>
      <c r="E50" s="8" t="s">
        <v>13</v>
      </c>
      <c r="F50" s="11">
        <v>1150000</v>
      </c>
      <c r="G50" s="10"/>
    </row>
    <row r="51" spans="1:7" ht="15.75" customHeight="1">
      <c r="A51" s="6"/>
      <c r="B51" s="6"/>
      <c r="C51" s="8"/>
      <c r="D51" s="9" t="s">
        <v>14</v>
      </c>
      <c r="E51" s="8"/>
      <c r="F51" s="10">
        <f>SUM(F50)</f>
        <v>1150000</v>
      </c>
      <c r="G51" s="10"/>
    </row>
    <row r="52" spans="1:7" ht="15.75" customHeight="1">
      <c r="A52" s="6"/>
      <c r="B52" s="6"/>
      <c r="C52" s="8"/>
      <c r="D52" s="9" t="s">
        <v>15</v>
      </c>
      <c r="E52" s="8"/>
      <c r="F52" s="10">
        <f>SUMIF(D50:D51,"subtotal",F50:F51)</f>
        <v>1150000</v>
      </c>
      <c r="G52" s="10"/>
    </row>
    <row r="53" spans="1:7" ht="15.75" customHeight="1">
      <c r="A53" s="6"/>
      <c r="B53" s="7"/>
      <c r="C53" s="8"/>
      <c r="D53" s="9"/>
      <c r="E53" s="8"/>
      <c r="F53" s="10"/>
      <c r="G53" s="10"/>
    </row>
    <row r="54" spans="1:7" ht="15.75" customHeight="1">
      <c r="A54" s="6"/>
      <c r="B54" s="7"/>
      <c r="C54" s="8"/>
      <c r="D54" s="9"/>
      <c r="E54" s="8"/>
      <c r="F54" s="10"/>
      <c r="G54" s="10"/>
    </row>
    <row r="55" spans="1:7" ht="15.75" customHeight="1">
      <c r="A55" s="6"/>
      <c r="B55" s="6"/>
      <c r="C55" s="8"/>
      <c r="D55" s="8"/>
      <c r="E55" s="8"/>
      <c r="F55" s="11"/>
      <c r="G55" s="10"/>
    </row>
    <row r="56" spans="1:7" ht="15.75" customHeight="1">
      <c r="A56" s="6"/>
      <c r="B56" s="12"/>
      <c r="C56" s="13"/>
      <c r="D56" s="14"/>
      <c r="E56" s="13" t="s">
        <v>13</v>
      </c>
      <c r="F56" s="15">
        <f>SUMIF(E3:E51,E56,F3:F51)</f>
        <v>11986468.09</v>
      </c>
      <c r="G56" s="10"/>
    </row>
    <row r="57" spans="1:7" ht="15.75" customHeight="1">
      <c r="A57" s="6"/>
      <c r="B57" s="12"/>
      <c r="C57" s="13"/>
      <c r="D57" s="14"/>
      <c r="E57" s="13" t="s">
        <v>32</v>
      </c>
      <c r="F57" s="15">
        <f>SUMIF(E14:E45,E57,F14:F45)</f>
        <v>759950</v>
      </c>
      <c r="G57" s="10"/>
    </row>
    <row r="58" spans="1:7" ht="15.75" customHeight="1">
      <c r="A58" s="12"/>
      <c r="B58" s="16" t="s">
        <v>52</v>
      </c>
      <c r="C58" s="13"/>
      <c r="D58" s="17"/>
      <c r="E58" s="17"/>
      <c r="F58" s="18">
        <f>SUM(F56:F57)</f>
        <v>12746418.09</v>
      </c>
      <c r="G58" s="19"/>
    </row>
  </sheetData>
  <sheetProtection selectLockedCells="1" selectUnlockedCells="1"/>
  <printOptions horizontalCentered="1"/>
  <pageMargins left="0.31527777777777777" right="0.31527777777777777" top="1.1812499999999999" bottom="3.9583333333333331E-2" header="0" footer="0"/>
  <pageSetup paperSize="9" scale="98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14.014 de 20/10/2015</oddHeader>
    <oddFooter>&amp;LPágina &amp;P de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14.014super</vt:lpstr>
      <vt:lpstr>'14.014super'!Area_de_impressao</vt:lpstr>
      <vt:lpstr>'14.014super'!Titulos_de_impressao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2015-11-26T13:42:39Z</dcterms:created>
  <dcterms:modified xsi:type="dcterms:W3CDTF">2015-11-26T13:44:23Z</dcterms:modified>
</cp:coreProperties>
</file>